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X\Desktop\БЮДЖЕТ ТМО  2015-2021г\Публичные слушания\исполнение 2024г\1 СМИ\№___ от 28.05.2025 исполнение бюдж за 2024г\на 01.01.2025\"/>
    </mc:Choice>
  </mc:AlternateContent>
  <xr:revisionPtr revIDLastSave="0" documentId="13_ncr:1_{64C443E9-AE32-43A9-B88F-CF630AFE3F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15" r:id="rId1"/>
  </sheets>
  <definedNames>
    <definedName name="_xlnm.Print_Area" localSheetId="0">'2024'!$A$1:$E$75</definedName>
  </definedNames>
  <calcPr calcId="181029"/>
</workbook>
</file>

<file path=xl/calcChain.xml><?xml version="1.0" encoding="utf-8"?>
<calcChain xmlns="http://schemas.openxmlformats.org/spreadsheetml/2006/main">
  <c r="D46" i="15" l="1"/>
  <c r="D28" i="15"/>
  <c r="E69" i="15"/>
  <c r="D69" i="15"/>
  <c r="D68" i="15" s="1"/>
  <c r="E61" i="15" l="1"/>
  <c r="D61" i="15"/>
  <c r="E57" i="15"/>
  <c r="D57" i="15"/>
  <c r="E52" i="15" l="1"/>
  <c r="E51" i="15" s="1"/>
  <c r="D52" i="15"/>
  <c r="D51" i="15" s="1"/>
  <c r="E46" i="15"/>
  <c r="D42" i="15"/>
  <c r="E39" i="15"/>
  <c r="D39" i="15"/>
  <c r="D33" i="15"/>
  <c r="E33" i="15"/>
  <c r="D11" i="15"/>
  <c r="E68" i="15" l="1"/>
  <c r="E65" i="15"/>
  <c r="E59" i="15"/>
  <c r="E42" i="15"/>
  <c r="E35" i="15"/>
  <c r="E31" i="15"/>
  <c r="E28" i="15"/>
  <c r="E26" i="15"/>
  <c r="E20" i="15"/>
  <c r="E11" i="15"/>
  <c r="E25" i="15" l="1"/>
  <c r="E19" i="15"/>
  <c r="E10" i="15" s="1"/>
  <c r="E56" i="15" l="1"/>
  <c r="E55" i="15" s="1"/>
  <c r="D31" i="15"/>
  <c r="E72" i="15" l="1"/>
  <c r="D59" i="15" l="1"/>
  <c r="D20" i="15" l="1"/>
  <c r="D19" i="15" l="1"/>
  <c r="D35" i="15" l="1"/>
  <c r="D65" i="15" l="1"/>
  <c r="D26" i="15" l="1"/>
  <c r="D25" i="15" s="1"/>
  <c r="D10" i="15" s="1"/>
  <c r="D56" i="15" l="1"/>
  <c r="D55" i="15" s="1"/>
  <c r="D72" i="15" l="1"/>
</calcChain>
</file>

<file path=xl/sharedStrings.xml><?xml version="1.0" encoding="utf-8"?>
<sst xmlns="http://schemas.openxmlformats.org/spreadsheetml/2006/main" count="136" uniqueCount="128">
  <si>
    <t>Налог на доходы физических лиц</t>
  </si>
  <si>
    <t>Итого доходов:</t>
  </si>
  <si>
    <t>Налог на имущество физических лиц</t>
  </si>
  <si>
    <t>Земельный налог</t>
  </si>
  <si>
    <t>Налоги на имущество</t>
  </si>
  <si>
    <t>Прочие неналоговые доходы</t>
  </si>
  <si>
    <t>Иные межбюджетные трансферты</t>
  </si>
  <si>
    <t>Субвенции бюджетам субъектов Российской Федерации и муниципальных образований</t>
  </si>
  <si>
    <t>Наименование групп, подгрупп, статей и подстатей доходов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</si>
  <si>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</si>
  <si>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</si>
  <si>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 </t>
  </si>
  <si>
    <t>Прочие поступления от использования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</si>
  <si>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</si>
  <si>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Земельный налог с физических лиц, обладающих земельным участком, расположенных в границах городских поселений 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</si>
  <si>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</si>
  <si>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</si>
  <si>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Код бюджетной классификации</t>
  </si>
  <si>
    <t>10102000010000110</t>
  </si>
  <si>
    <t>10102010010000110</t>
  </si>
  <si>
    <t>10102020010000110</t>
  </si>
  <si>
    <t>10102030010000110</t>
  </si>
  <si>
    <t>10300000000000000</t>
  </si>
  <si>
    <t>10302000010000110</t>
  </si>
  <si>
    <t>10302230010000110</t>
  </si>
  <si>
    <t>10302240010000110</t>
  </si>
  <si>
    <t>10302250010000110</t>
  </si>
  <si>
    <t>10600000000000000</t>
  </si>
  <si>
    <t>10601000000000110</t>
  </si>
  <si>
    <t>10601030130000110</t>
  </si>
  <si>
    <t>10606000000000000</t>
  </si>
  <si>
    <t>10606033130000110</t>
  </si>
  <si>
    <t>10606043130000110</t>
  </si>
  <si>
    <t>10800000000000000</t>
  </si>
  <si>
    <t>10804020011000110</t>
  </si>
  <si>
    <t>11100000000000000</t>
  </si>
  <si>
    <t>11109045130000120</t>
  </si>
  <si>
    <t>11300000000000000</t>
  </si>
  <si>
    <t>11400000000000000</t>
  </si>
  <si>
    <t>20000000000000000</t>
  </si>
  <si>
    <t>11406025130000430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</si>
  <si>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</si>
  <si>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</si>
  <si>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</si>
  <si>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 в местные бюджеты</t>
  </si>
  <si>
    <t xml:space="preserve">Земельный налог с организаций, обладающих земельным участком, расположенных в границах городских поселений 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</si>
  <si>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</si>
  <si>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</si>
  <si>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</si>
  <si>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</si>
  <si>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</si>
  <si>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</si>
  <si>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</si>
  <si>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</si>
  <si>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</si>
  <si>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БЕЗВОЗМЕЗДНЫЕ ПОСТУПЛЕНИЯ</t>
  </si>
  <si>
    <t>НАЛОГОВЫЕ И НЕНАЛОГОВЫЕ ДОХОДЫ</t>
  </si>
  <si>
    <t>20200000000000000</t>
  </si>
  <si>
    <t>20230000000000000</t>
  </si>
  <si>
    <t>20240000000000000</t>
  </si>
  <si>
    <t>20210000000000000</t>
  </si>
  <si>
    <t>20220000000000000</t>
  </si>
  <si>
    <t>Субсидии бюджетам бюджетной системы Российской Федерации</t>
  </si>
  <si>
    <t>Дотации бюджетам бюджетной системы Российской Федерации и муниципальных образований</t>
  </si>
  <si>
    <t>Безвозмездные поступления от других бюджетов бюджетной системы Российской Федерации</t>
  </si>
  <si>
    <t>20230024130000150</t>
  </si>
  <si>
    <t>20235118130000150</t>
  </si>
  <si>
    <t>Доходы, поступающие в порядке возмещения расходов, понесенных в связи с эксплуатацией имущества городских поселений</t>
  </si>
  <si>
    <t>11302065130000130</t>
  </si>
  <si>
    <t>20229999130000150</t>
  </si>
  <si>
    <t>20249999130000150</t>
  </si>
  <si>
    <t>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</si>
  <si>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</si>
  <si>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20216001130000150</t>
  </si>
  <si>
    <t>Дотации бюджетам городских поселений на выравнивание бюджетной обеспеченности из муниципальных районов</t>
  </si>
  <si>
    <t xml:space="preserve">Субсидии из областного бюджета местным бюджетам в целях софинансирования расходных обязательств муниципальных образований Иркутской области на реализацию мероприятий перечня проектов народных инициатив </t>
  </si>
  <si>
    <t>11301995130000130</t>
  </si>
  <si>
    <t>Прочие доходы от оказания платных услуг (работ) получателями средств бюджетов городских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</si>
  <si>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</si>
  <si>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Прочие межбюджетные трансферты, передаваемые бюджетам городских поселений </t>
  </si>
  <si>
    <t>к Решению Думы</t>
  </si>
  <si>
    <t>Приложение № 1</t>
  </si>
  <si>
    <t>20220299130000150</t>
  </si>
  <si>
    <t>11105025130000120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</si>
  <si>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</si>
  <si>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Прочие субсидии бюджетам городских поселений</t>
  </si>
  <si>
    <t xml:space="preserve"> 11610123010131140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</si>
  <si>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</si>
  <si>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Штрафы, санкции, возмещение ущерба</t>
  </si>
  <si>
    <t>11600000000000000</t>
  </si>
  <si>
    <t>11700000000000000</t>
  </si>
  <si>
    <t>Тайтурского городского поселения 
Усольского муниципального района Иркутской области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</si>
  <si>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</si>
  <si>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11602020020000140</t>
  </si>
  <si>
    <t xml:space="preserve">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 </t>
  </si>
  <si>
    <t>Иные межбюджетные трансферты на осуществление части полномочий по решению вопросов местного значения в части охраны окружающей среды</t>
  </si>
  <si>
    <t>Иные межбюджетные трансферты на поддержку мер по обеспечению сбалансированности местных бюджетов</t>
  </si>
  <si>
    <t xml:space="preserve"> 11618000020000140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</si>
  <si>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</si>
  <si>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</si>
  <si>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11607010130000140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</si>
  <si>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</si>
  <si>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10102040010000110</t>
  </si>
  <si>
    <t xml:space="preserve"> 10102080010000110</t>
  </si>
  <si>
    <t xml:space="preserve"> 10102130010000110</t>
  </si>
  <si>
    <t xml:space="preserve"> 10102140010000110</t>
  </si>
  <si>
    <t>Утверждено на 2024 год</t>
  </si>
  <si>
    <t>11610032130000140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</si>
  <si>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</si>
  <si>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11715030130000150</t>
  </si>
  <si>
    <t>Инициативные платежи, зачисляемые в бюджеты городских поселений</t>
  </si>
  <si>
    <t>11715030130001150</t>
  </si>
  <si>
    <t>11715030130002150</t>
  </si>
  <si>
    <t>Инициативные платежи, зачисляемые в бюджеты городских поселений («Деревеньки нашей культурный уголок»)</t>
  </si>
  <si>
    <t>Инициативные платежи, зачисляемые в бюджеты городских поселений ("ПроСВЕТание")</t>
  </si>
  <si>
    <t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публично-правовой компании «Фонд развития территорий», за счет средств, поступивших от Фонда развития территорий</t>
  </si>
  <si>
    <t>Субсидии местным бюджетам на финансовую поддержку реализации инициативных проектов</t>
  </si>
  <si>
    <t>от 28.05.2025г. № ___</t>
  </si>
  <si>
    <t>С.В. Ушаков</t>
  </si>
  <si>
    <t>Глава Тайтурского городского поселения 
Усольского муниципального района
Иркутской области                                                        ____________________________</t>
  </si>
  <si>
    <t>Исполнение
за 2024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</si>
  <si>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</si>
  <si>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</si>
  <si>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</si>
  <si>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</si>
  <si>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</si>
  <si>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</si>
  <si>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Исполнение по доходам бюджета Тайтурского городского поселения Усольского муниципального района Иркутской области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</si>
</sst>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0"/>
    <numFmt numFmtId="165" formatCode="0.0000"/>
  </numFmts>
  <fonts count="16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3"/>
      <name val="Calibri"/>
      <family val="2"/>
      <charset val="204"/>
    </font>
    <font>
      <sz val="16"/>
      <color rgb="FFFF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i/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i/>
      <sz val="16"/>
      <color indexed="8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top" wrapText="1"/>
    </xf>
    <xf numFmtId="0" fontId="3" fillId="2" borderId="0" xfId="0" applyFont="1" applyFill="1"/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3" fillId="2" borderId="0" xfId="0" applyNumberFormat="1" applyFont="1" applyFill="1"/>
    <xf numFmtId="0" fontId="4" fillId="2" borderId="1" xfId="0" applyFont="1" applyFill="1" applyBorder="1" applyAlignment="1">
      <alignment horizontal="center" vertical="center" wrapText="1"/>
    </xf>
    <xf numFmtId="0" fontId="9" fillId="2" borderId="0" xfId="0" applyFont="1" applyFill="1"/>
    <xf numFmtId="0" fontId="10" fillId="2" borderId="0" xfId="0" applyFont="1" applyFill="1"/>
    <xf numFmtId="0" fontId="3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8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 wrapText="1"/>
    </xf>
    <xf numFmtId="49" fontId="11" fillId="2" borderId="1" xfId="0" applyNumberFormat="1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vertical="top" wrapText="1"/>
    </xf>
    <xf numFmtId="0" fontId="4" fillId="2" borderId="0" xfId="0" applyFont="1" applyFill="1"/>
    <xf numFmtId="0" fontId="4" fillId="2" borderId="0" xfId="0" applyFont="1" applyFill="1" applyAlignment="1">
      <alignment vertical="top" wrapText="1"/>
    </xf>
    <xf numFmtId="4" fontId="4" fillId="0" borderId="0" xfId="0" applyNumberFormat="1" applyFont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colors>
    <mruColors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theme="3" tint="0.39997558519241921"/>
    <pageSetUpPr fitToPage="1"/>
  </sheetPr>
  <dimension ref="A1:L75"/>
  <sheetViews>
    <sheetView tabSelected="1" zoomScale="70" zoomScaleNormal="70" zoomScaleSheetLayoutView="70" workbookViewId="0">
      <selection activeCell="A6" sqref="A6:E6"/>
    </sheetView>
  </sheetViews>
  <sheetFormatPr defaultRowHeight="18.75" x14ac:dyDescent="0.3"/>
  <cols>
    <col min="1" max="1" width="8.28515625" style="9" customWidth="1"/>
    <col min="2" max="2" width="30.140625" style="9" customWidth="1"/>
    <col min="3" max="3" width="99.140625" style="9" customWidth="1"/>
    <col min="4" max="4" width="23.5703125" style="20" customWidth="1"/>
    <col min="5" max="5" width="23.28515625" style="20" customWidth="1"/>
    <col min="6" max="6" width="15.5703125" style="9" customWidth="1"/>
    <col min="7" max="7" width="17.5703125" style="9" customWidth="1"/>
    <col min="8" max="8" width="12.7109375" style="9" customWidth="1"/>
    <col min="9" max="9" width="9.140625" style="9"/>
    <col min="10" max="10" width="16.7109375" style="9" customWidth="1"/>
    <col min="11" max="11" width="9.85546875" style="9" customWidth="1"/>
    <col min="12" max="16384" width="9.140625" style="9"/>
  </cols>
  <sheetData>
    <row r="1" spans="1:5" s="20" customFormat="1" ht="20.25" x14ac:dyDescent="0.3">
      <c r="A1" s="31" t="s">
        <v>81</v>
      </c>
      <c r="B1" s="31"/>
      <c r="C1" s="31"/>
      <c r="D1" s="31"/>
      <c r="E1" s="31"/>
    </row>
    <row r="2" spans="1:5" s="20" customFormat="1" ht="20.25" x14ac:dyDescent="0.3">
      <c r="A2" s="32" t="s">
        <v>80</v>
      </c>
      <c r="B2" s="32"/>
      <c r="C2" s="32"/>
      <c r="D2" s="32"/>
      <c r="E2" s="32"/>
    </row>
    <row r="3" spans="1:5" s="20" customFormat="1" ht="39.75" customHeight="1" x14ac:dyDescent="0.3">
      <c r="A3" s="33" t="s">
        <v>91</v>
      </c>
      <c r="B3" s="33"/>
      <c r="C3" s="33"/>
      <c r="D3" s="33"/>
      <c r="E3" s="33"/>
    </row>
    <row r="4" spans="1:5" s="20" customFormat="1" ht="20.25" x14ac:dyDescent="0.3">
      <c r="A4" s="31" t="s">
        <v>117</v>
      </c>
      <c r="B4" s="31"/>
      <c r="C4" s="31"/>
      <c r="D4" s="31"/>
      <c r="E4" s="31"/>
    </row>
    <row r="5" spans="1:5" s="20" customFormat="1" ht="20.25" x14ac:dyDescent="0.3">
      <c r="A5" s="26"/>
      <c r="B5" s="26"/>
      <c r="C5" s="26"/>
      <c r="D5" s="26"/>
      <c r="E5" s="26"/>
    </row>
    <row r="6" spans="1:5" ht="49.5" customHeight="1" x14ac:dyDescent="0.3">
      <c r="A6" s="53" t="s">
        <v>127</v>
      </c>
      <c r="B6" s="53"/>
      <c r="C6" s="53"/>
      <c r="D6" s="53"/>
      <c r="E6" s="53"/>
    </row>
    <row r="7" spans="1:5" ht="24.75" customHeight="1" x14ac:dyDescent="0.3">
      <c r="A7" s="14"/>
      <c r="B7" s="14"/>
      <c r="C7" s="14"/>
      <c r="E7" s="21"/>
    </row>
    <row r="8" spans="1:5" ht="40.5" x14ac:dyDescent="0.3">
      <c r="A8" s="28" t="s">
        <v>17</v>
      </c>
      <c r="B8" s="28"/>
      <c r="C8" s="17" t="s">
        <v>8</v>
      </c>
      <c r="D8" s="22" t="s">
        <v>106</v>
      </c>
      <c r="E8" s="22" t="s">
        <v>120</v>
      </c>
    </row>
    <row r="9" spans="1:5" ht="20.25" x14ac:dyDescent="0.3">
      <c r="A9" s="28">
        <v>1</v>
      </c>
      <c r="B9" s="28"/>
      <c r="C9" s="17">
        <v>2</v>
      </c>
      <c r="D9" s="22">
        <v>3</v>
      </c>
      <c r="E9" s="22">
        <v>4</v>
      </c>
    </row>
    <row r="10" spans="1:5" ht="24" customHeight="1" x14ac:dyDescent="0.3">
      <c r="A10" s="34" t="s">
        <v>50</v>
      </c>
      <c r="B10" s="35">
        <v>1E+16</v>
      </c>
      <c r="C10" s="17" t="s">
        <v>56</v>
      </c>
      <c r="D10" s="23">
        <f>D11+D25+D33+D35+D39+D42+D46+D19+D31+D51</f>
        <v>22570764.990000002</v>
      </c>
      <c r="E10" s="23">
        <f t="shared" ref="E10" si="0">E11+E25+E33+E35+E39+E42+E46+E19+E31+E51</f>
        <v>24050276.789999999</v>
      </c>
    </row>
    <row r="11" spans="1:5" ht="20.25" customHeight="1" x14ac:dyDescent="0.3">
      <c r="A11" s="36">
        <v>182</v>
      </c>
      <c r="B11" s="37" t="s">
        <v>18</v>
      </c>
      <c r="C11" s="38" t="s">
        <v>0</v>
      </c>
      <c r="D11" s="39">
        <f>D12+D13+D14+D16+D15+D17+D18</f>
        <v>14999565.49</v>
      </c>
      <c r="E11" s="39">
        <f>E12+E13+E14+E16+E15+E17+E18</f>
        <v>15948307.779999999</v>
      </c>
    </row>
    <row r="12" spans="1:5" ht="258.75" customHeight="1" x14ac:dyDescent="0.3">
      <c r="A12" s="1">
        <v>182</v>
      </c>
      <c r="B12" s="3" t="s">
        <v>19</v>
      </c>
      <c r="C12" s="10" t="s">
        <v>121</v>
      </c>
      <c r="D12" s="23">
        <v>14800004.98</v>
      </c>
      <c r="E12" s="23">
        <v>15710290.560000001</v>
      </c>
    </row>
    <row r="13" spans="1:5" ht="185.25" customHeight="1" x14ac:dyDescent="0.3">
      <c r="A13" s="1">
        <v>182</v>
      </c>
      <c r="B13" s="3" t="s">
        <v>20</v>
      </c>
      <c r="C13" s="10" t="s">
        <v>122</v>
      </c>
      <c r="D13" s="23">
        <v>419.2</v>
      </c>
      <c r="E13" s="23">
        <v>519.20000000000005</v>
      </c>
    </row>
    <row r="14" spans="1:5" ht="168.75" customHeight="1" x14ac:dyDescent="0.3">
      <c r="A14" s="1">
        <v>182</v>
      </c>
      <c r="B14" s="3" t="s">
        <v>21</v>
      </c>
      <c r="C14" s="10" t="s">
        <v>123</v>
      </c>
      <c r="D14" s="23">
        <v>83119.509999999995</v>
      </c>
      <c r="E14" s="23">
        <v>96480.87</v>
      </c>
    </row>
    <row r="15" spans="1:5" ht="101.25" x14ac:dyDescent="0.3">
      <c r="A15" s="1">
        <v>182</v>
      </c>
      <c r="B15" s="3" t="s">
        <v>102</v>
      </c>
      <c r="C15" s="10" t="s">
        <v>101</v>
      </c>
      <c r="D15" s="23">
        <v>6000</v>
      </c>
      <c r="E15" s="23">
        <v>5490</v>
      </c>
    </row>
    <row r="16" spans="1:5" ht="162" customHeight="1" x14ac:dyDescent="0.3">
      <c r="A16" s="1">
        <v>182</v>
      </c>
      <c r="B16" s="3" t="s">
        <v>103</v>
      </c>
      <c r="C16" s="10" t="s">
        <v>124</v>
      </c>
      <c r="D16" s="23">
        <v>110000</v>
      </c>
      <c r="E16" s="23">
        <v>135505.35</v>
      </c>
    </row>
    <row r="17" spans="1:5" ht="121.5" x14ac:dyDescent="0.3">
      <c r="A17" s="1">
        <v>182</v>
      </c>
      <c r="B17" s="3" t="s">
        <v>104</v>
      </c>
      <c r="C17" s="10" t="s">
        <v>125</v>
      </c>
      <c r="D17" s="23">
        <v>21.8</v>
      </c>
      <c r="E17" s="23">
        <v>21.8</v>
      </c>
    </row>
    <row r="18" spans="1:5" ht="121.5" x14ac:dyDescent="0.3">
      <c r="A18" s="1">
        <v>182</v>
      </c>
      <c r="B18" s="3" t="s">
        <v>105</v>
      </c>
      <c r="C18" s="10" t="s">
        <v>126</v>
      </c>
      <c r="D18" s="23">
        <v>0</v>
      </c>
      <c r="E18" s="23">
        <v>0</v>
      </c>
    </row>
    <row r="19" spans="1:5" s="18" customFormat="1" ht="40.5" x14ac:dyDescent="0.3">
      <c r="A19" s="1">
        <v>182</v>
      </c>
      <c r="B19" s="3" t="s">
        <v>22</v>
      </c>
      <c r="C19" s="17" t="s">
        <v>10</v>
      </c>
      <c r="D19" s="23">
        <f>D20</f>
        <v>3410000</v>
      </c>
      <c r="E19" s="23">
        <f>E20</f>
        <v>3397652.85</v>
      </c>
    </row>
    <row r="20" spans="1:5" s="19" customFormat="1" ht="40.5" x14ac:dyDescent="0.3">
      <c r="A20" s="36">
        <v>182</v>
      </c>
      <c r="B20" s="37" t="s">
        <v>23</v>
      </c>
      <c r="C20" s="40" t="s">
        <v>9</v>
      </c>
      <c r="D20" s="39">
        <f>SUM(D21:D24)</f>
        <v>3410000</v>
      </c>
      <c r="E20" s="39">
        <f>SUM(E21:E24)</f>
        <v>3397652.85</v>
      </c>
    </row>
    <row r="21" spans="1:5" ht="81" x14ac:dyDescent="0.3">
      <c r="A21" s="1">
        <v>182</v>
      </c>
      <c r="B21" s="3" t="s">
        <v>24</v>
      </c>
      <c r="C21" s="10" t="s">
        <v>44</v>
      </c>
      <c r="D21" s="23">
        <v>1769700</v>
      </c>
      <c r="E21" s="23">
        <v>1755348.84</v>
      </c>
    </row>
    <row r="22" spans="1:5" ht="101.25" x14ac:dyDescent="0.3">
      <c r="A22" s="1">
        <v>182</v>
      </c>
      <c r="B22" s="3" t="s">
        <v>25</v>
      </c>
      <c r="C22" s="10" t="s">
        <v>43</v>
      </c>
      <c r="D22" s="23">
        <v>8600</v>
      </c>
      <c r="E22" s="23">
        <v>10142.200000000001</v>
      </c>
    </row>
    <row r="23" spans="1:5" ht="81" x14ac:dyDescent="0.3">
      <c r="A23" s="1">
        <v>182</v>
      </c>
      <c r="B23" s="3" t="s">
        <v>26</v>
      </c>
      <c r="C23" s="10" t="s">
        <v>16</v>
      </c>
      <c r="D23" s="23">
        <v>1840300</v>
      </c>
      <c r="E23" s="23">
        <v>1823229.24</v>
      </c>
    </row>
    <row r="24" spans="1:5" ht="81" x14ac:dyDescent="0.3">
      <c r="A24" s="1">
        <v>182</v>
      </c>
      <c r="B24" s="3" t="s">
        <v>41</v>
      </c>
      <c r="C24" s="10" t="s">
        <v>42</v>
      </c>
      <c r="D24" s="23">
        <v>-208600</v>
      </c>
      <c r="E24" s="23">
        <v>-191067.43</v>
      </c>
    </row>
    <row r="25" spans="1:5" s="18" customFormat="1" ht="21.75" customHeight="1" x14ac:dyDescent="0.3">
      <c r="A25" s="1">
        <v>182</v>
      </c>
      <c r="B25" s="3" t="s">
        <v>27</v>
      </c>
      <c r="C25" s="17" t="s">
        <v>4</v>
      </c>
      <c r="D25" s="23">
        <f>D26+D28</f>
        <v>3435000</v>
      </c>
      <c r="E25" s="23">
        <f>E26+E28</f>
        <v>3668217.61</v>
      </c>
    </row>
    <row r="26" spans="1:5" s="19" customFormat="1" ht="20.25" customHeight="1" x14ac:dyDescent="0.3">
      <c r="A26" s="36">
        <v>182</v>
      </c>
      <c r="B26" s="37" t="s">
        <v>28</v>
      </c>
      <c r="C26" s="38" t="s">
        <v>2</v>
      </c>
      <c r="D26" s="39">
        <f>D27</f>
        <v>830000</v>
      </c>
      <c r="E26" s="39">
        <f>E27</f>
        <v>998764.65</v>
      </c>
    </row>
    <row r="27" spans="1:5" ht="57.75" customHeight="1" x14ac:dyDescent="0.3">
      <c r="A27" s="1">
        <v>182</v>
      </c>
      <c r="B27" s="3" t="s">
        <v>29</v>
      </c>
      <c r="C27" s="10" t="s">
        <v>11</v>
      </c>
      <c r="D27" s="23">
        <v>830000</v>
      </c>
      <c r="E27" s="23">
        <v>998764.65</v>
      </c>
    </row>
    <row r="28" spans="1:5" s="19" customFormat="1" ht="20.25" customHeight="1" x14ac:dyDescent="0.3">
      <c r="A28" s="36">
        <v>182</v>
      </c>
      <c r="B28" s="37" t="s">
        <v>30</v>
      </c>
      <c r="C28" s="38" t="s">
        <v>3</v>
      </c>
      <c r="D28" s="39">
        <f>D29+D30</f>
        <v>2605000</v>
      </c>
      <c r="E28" s="39">
        <f>E29+E30</f>
        <v>2669452.96</v>
      </c>
    </row>
    <row r="29" spans="1:5" ht="40.5" x14ac:dyDescent="0.3">
      <c r="A29" s="1">
        <v>182</v>
      </c>
      <c r="B29" s="3" t="s">
        <v>31</v>
      </c>
      <c r="C29" s="10" t="s">
        <v>45</v>
      </c>
      <c r="D29" s="23">
        <v>1935000</v>
      </c>
      <c r="E29" s="23">
        <v>1963227.7</v>
      </c>
    </row>
    <row r="30" spans="1:5" ht="40.5" x14ac:dyDescent="0.3">
      <c r="A30" s="1">
        <v>182</v>
      </c>
      <c r="B30" s="3" t="s">
        <v>32</v>
      </c>
      <c r="C30" s="10" t="s">
        <v>14</v>
      </c>
      <c r="D30" s="23">
        <v>670000</v>
      </c>
      <c r="E30" s="23">
        <v>706225.26</v>
      </c>
    </row>
    <row r="31" spans="1:5" s="19" customFormat="1" ht="20.25" x14ac:dyDescent="0.3">
      <c r="A31" s="36">
        <v>182</v>
      </c>
      <c r="B31" s="37" t="s">
        <v>89</v>
      </c>
      <c r="C31" s="41" t="s">
        <v>88</v>
      </c>
      <c r="D31" s="39">
        <f>D32</f>
        <v>11910.28</v>
      </c>
      <c r="E31" s="39">
        <f>E32</f>
        <v>14862.14</v>
      </c>
    </row>
    <row r="32" spans="1:5" ht="141.75" x14ac:dyDescent="0.3">
      <c r="A32" s="1">
        <v>182</v>
      </c>
      <c r="B32" s="3" t="s">
        <v>97</v>
      </c>
      <c r="C32" s="12" t="s">
        <v>98</v>
      </c>
      <c r="D32" s="23">
        <v>11910.28</v>
      </c>
      <c r="E32" s="23">
        <v>14862.14</v>
      </c>
    </row>
    <row r="33" spans="1:12" s="19" customFormat="1" ht="27" customHeight="1" x14ac:dyDescent="0.3">
      <c r="A33" s="36">
        <v>901</v>
      </c>
      <c r="B33" s="37" t="s">
        <v>33</v>
      </c>
      <c r="C33" s="41" t="s">
        <v>51</v>
      </c>
      <c r="D33" s="39">
        <f>D34</f>
        <v>20000</v>
      </c>
      <c r="E33" s="39">
        <f t="shared" ref="E33" si="1">E34</f>
        <v>17850</v>
      </c>
    </row>
    <row r="34" spans="1:12" ht="87.6" customHeight="1" x14ac:dyDescent="0.3">
      <c r="A34" s="1">
        <v>901</v>
      </c>
      <c r="B34" s="3" t="s">
        <v>34</v>
      </c>
      <c r="C34" s="12" t="s">
        <v>78</v>
      </c>
      <c r="D34" s="23">
        <v>20000</v>
      </c>
      <c r="E34" s="23">
        <v>17850</v>
      </c>
    </row>
    <row r="35" spans="1:12" s="19" customFormat="1" ht="40.5" x14ac:dyDescent="0.3">
      <c r="A35" s="36">
        <v>901</v>
      </c>
      <c r="B35" s="37" t="s">
        <v>35</v>
      </c>
      <c r="C35" s="41" t="s">
        <v>52</v>
      </c>
      <c r="D35" s="39">
        <f>D38+D36+D37</f>
        <v>337300</v>
      </c>
      <c r="E35" s="39">
        <f>E38+E36+E37</f>
        <v>588011.99</v>
      </c>
    </row>
    <row r="36" spans="1:12" ht="84.75" customHeight="1" x14ac:dyDescent="0.3">
      <c r="A36" s="1">
        <v>901</v>
      </c>
      <c r="B36" s="3" t="s">
        <v>46</v>
      </c>
      <c r="C36" s="12" t="s">
        <v>47</v>
      </c>
      <c r="D36" s="23">
        <v>300000</v>
      </c>
      <c r="E36" s="23">
        <v>309204.71999999997</v>
      </c>
    </row>
    <row r="37" spans="1:12" ht="84.75" customHeight="1" x14ac:dyDescent="0.3">
      <c r="A37" s="1">
        <v>901</v>
      </c>
      <c r="B37" s="3" t="s">
        <v>83</v>
      </c>
      <c r="C37" s="2" t="s">
        <v>84</v>
      </c>
      <c r="D37" s="23">
        <v>35000</v>
      </c>
      <c r="E37" s="23">
        <v>276065.33</v>
      </c>
    </row>
    <row r="38" spans="1:12" ht="83.25" customHeight="1" x14ac:dyDescent="0.3">
      <c r="A38" s="1">
        <v>901</v>
      </c>
      <c r="B38" s="3" t="s">
        <v>36</v>
      </c>
      <c r="C38" s="2" t="s">
        <v>12</v>
      </c>
      <c r="D38" s="23">
        <v>2300</v>
      </c>
      <c r="E38" s="23">
        <v>2741.94</v>
      </c>
    </row>
    <row r="39" spans="1:12" s="19" customFormat="1" ht="40.5" x14ac:dyDescent="0.3">
      <c r="A39" s="36">
        <v>901</v>
      </c>
      <c r="B39" s="37" t="s">
        <v>37</v>
      </c>
      <c r="C39" s="42" t="s">
        <v>53</v>
      </c>
      <c r="D39" s="39">
        <f>D41+D40</f>
        <v>41000</v>
      </c>
      <c r="E39" s="39">
        <f t="shared" ref="E39" si="2">E41+E40</f>
        <v>39470</v>
      </c>
    </row>
    <row r="40" spans="1:12" ht="40.5" x14ac:dyDescent="0.3">
      <c r="A40" s="1">
        <v>901</v>
      </c>
      <c r="B40" s="3" t="s">
        <v>76</v>
      </c>
      <c r="C40" s="5" t="s">
        <v>77</v>
      </c>
      <c r="D40" s="23">
        <v>40000</v>
      </c>
      <c r="E40" s="23">
        <v>39470</v>
      </c>
    </row>
    <row r="41" spans="1:12" ht="40.5" customHeight="1" x14ac:dyDescent="0.3">
      <c r="A41" s="1">
        <v>901</v>
      </c>
      <c r="B41" s="3" t="s">
        <v>68</v>
      </c>
      <c r="C41" s="5" t="s">
        <v>67</v>
      </c>
      <c r="D41" s="23">
        <v>1000</v>
      </c>
      <c r="E41" s="23">
        <v>0</v>
      </c>
      <c r="F41" s="27"/>
      <c r="G41" s="27"/>
      <c r="H41" s="27"/>
      <c r="I41" s="27"/>
      <c r="J41" s="27"/>
      <c r="K41" s="27"/>
      <c r="L41" s="27"/>
    </row>
    <row r="42" spans="1:12" s="19" customFormat="1" ht="27.75" customHeight="1" x14ac:dyDescent="0.3">
      <c r="A42" s="36">
        <v>901</v>
      </c>
      <c r="B42" s="37" t="s">
        <v>38</v>
      </c>
      <c r="C42" s="41" t="s">
        <v>54</v>
      </c>
      <c r="D42" s="39">
        <f>D44+D45+D43</f>
        <v>141180</v>
      </c>
      <c r="E42" s="39">
        <f>E44+E45+E43</f>
        <v>186813.7</v>
      </c>
      <c r="F42" s="27"/>
      <c r="G42" s="27"/>
      <c r="H42" s="27"/>
      <c r="I42" s="27"/>
      <c r="J42" s="27"/>
      <c r="K42" s="27"/>
      <c r="L42" s="27"/>
    </row>
    <row r="43" spans="1:12" ht="101.25" x14ac:dyDescent="0.3">
      <c r="A43" s="1">
        <v>901</v>
      </c>
      <c r="B43" s="3" t="s">
        <v>71</v>
      </c>
      <c r="C43" s="4" t="s">
        <v>72</v>
      </c>
      <c r="D43" s="23">
        <v>0</v>
      </c>
      <c r="E43" s="23">
        <v>38610</v>
      </c>
      <c r="H43" s="16"/>
    </row>
    <row r="44" spans="1:12" ht="60.75" x14ac:dyDescent="0.3">
      <c r="A44" s="1">
        <v>901</v>
      </c>
      <c r="B44" s="3" t="s">
        <v>48</v>
      </c>
      <c r="C44" s="4" t="s">
        <v>49</v>
      </c>
      <c r="D44" s="23">
        <v>134000</v>
      </c>
      <c r="E44" s="23">
        <v>141025.45000000001</v>
      </c>
    </row>
    <row r="45" spans="1:12" ht="60.75" x14ac:dyDescent="0.3">
      <c r="A45" s="1">
        <v>901</v>
      </c>
      <c r="B45" s="3" t="s">
        <v>40</v>
      </c>
      <c r="C45" s="4" t="s">
        <v>13</v>
      </c>
      <c r="D45" s="23">
        <v>7180</v>
      </c>
      <c r="E45" s="23">
        <v>7178.25</v>
      </c>
    </row>
    <row r="46" spans="1:12" s="19" customFormat="1" ht="20.25" x14ac:dyDescent="0.3">
      <c r="A46" s="36">
        <v>901</v>
      </c>
      <c r="B46" s="37" t="s">
        <v>89</v>
      </c>
      <c r="C46" s="41" t="s">
        <v>88</v>
      </c>
      <c r="D46" s="39">
        <f>D50+D47+D48+D49</f>
        <v>88559.22</v>
      </c>
      <c r="E46" s="39">
        <f t="shared" ref="E46" si="3">E50+E47+E48+E49</f>
        <v>102840.72</v>
      </c>
    </row>
    <row r="47" spans="1:12" ht="162" x14ac:dyDescent="0.3">
      <c r="A47" s="1">
        <v>901</v>
      </c>
      <c r="B47" s="3" t="s">
        <v>93</v>
      </c>
      <c r="C47" s="12" t="s">
        <v>87</v>
      </c>
      <c r="D47" s="23">
        <v>7000</v>
      </c>
      <c r="E47" s="23">
        <v>7000</v>
      </c>
    </row>
    <row r="48" spans="1:12" ht="81" x14ac:dyDescent="0.3">
      <c r="A48" s="1">
        <v>901</v>
      </c>
      <c r="B48" s="3" t="s">
        <v>100</v>
      </c>
      <c r="C48" s="12" t="s">
        <v>99</v>
      </c>
      <c r="D48" s="23">
        <v>41303.9</v>
      </c>
      <c r="E48" s="23">
        <v>41303.9</v>
      </c>
    </row>
    <row r="49" spans="1:5" ht="81" x14ac:dyDescent="0.3">
      <c r="A49" s="1">
        <v>901</v>
      </c>
      <c r="B49" s="3" t="s">
        <v>107</v>
      </c>
      <c r="C49" s="12" t="s">
        <v>108</v>
      </c>
      <c r="D49" s="23">
        <v>40205.32</v>
      </c>
      <c r="E49" s="23">
        <v>54490.32</v>
      </c>
    </row>
    <row r="50" spans="1:5" ht="162" x14ac:dyDescent="0.3">
      <c r="A50" s="1">
        <v>901</v>
      </c>
      <c r="B50" s="3" t="s">
        <v>86</v>
      </c>
      <c r="C50" s="11" t="s">
        <v>87</v>
      </c>
      <c r="D50" s="23">
        <v>50</v>
      </c>
      <c r="E50" s="23">
        <v>46.5</v>
      </c>
    </row>
    <row r="51" spans="1:5" s="19" customFormat="1" ht="20.25" x14ac:dyDescent="0.3">
      <c r="A51" s="36">
        <v>901</v>
      </c>
      <c r="B51" s="37" t="s">
        <v>90</v>
      </c>
      <c r="C51" s="41" t="s">
        <v>5</v>
      </c>
      <c r="D51" s="39">
        <f>D52</f>
        <v>86250</v>
      </c>
      <c r="E51" s="39">
        <f t="shared" ref="E51" si="4">E52</f>
        <v>86250</v>
      </c>
    </row>
    <row r="52" spans="1:5" ht="20.25" x14ac:dyDescent="0.3">
      <c r="A52" s="1">
        <v>901</v>
      </c>
      <c r="B52" s="3" t="s">
        <v>109</v>
      </c>
      <c r="C52" s="15" t="s">
        <v>110</v>
      </c>
      <c r="D52" s="23">
        <f>D53+D54</f>
        <v>86250</v>
      </c>
      <c r="E52" s="23">
        <f t="shared" ref="E52" si="5">E53+E54</f>
        <v>86250</v>
      </c>
    </row>
    <row r="53" spans="1:5" ht="40.5" x14ac:dyDescent="0.3">
      <c r="A53" s="1">
        <v>901</v>
      </c>
      <c r="B53" s="3" t="s">
        <v>111</v>
      </c>
      <c r="C53" s="12" t="s">
        <v>113</v>
      </c>
      <c r="D53" s="23">
        <v>60000</v>
      </c>
      <c r="E53" s="23">
        <v>60000</v>
      </c>
    </row>
    <row r="54" spans="1:5" ht="40.5" x14ac:dyDescent="0.3">
      <c r="A54" s="1">
        <v>901</v>
      </c>
      <c r="B54" s="3" t="s">
        <v>112</v>
      </c>
      <c r="C54" s="12" t="s">
        <v>114</v>
      </c>
      <c r="D54" s="23">
        <v>26250</v>
      </c>
      <c r="E54" s="23">
        <v>26250</v>
      </c>
    </row>
    <row r="55" spans="1:5" ht="30" customHeight="1" x14ac:dyDescent="0.3">
      <c r="A55" s="43">
        <v>901</v>
      </c>
      <c r="B55" s="44" t="s">
        <v>39</v>
      </c>
      <c r="C55" s="15" t="s">
        <v>55</v>
      </c>
      <c r="D55" s="23">
        <f>D56</f>
        <v>122776406.3</v>
      </c>
      <c r="E55" s="23">
        <f t="shared" ref="E55" si="6">E56</f>
        <v>122159803.27</v>
      </c>
    </row>
    <row r="56" spans="1:5" ht="40.5" x14ac:dyDescent="0.3">
      <c r="A56" s="1">
        <v>901</v>
      </c>
      <c r="B56" s="3" t="s">
        <v>57</v>
      </c>
      <c r="C56" s="15" t="s">
        <v>64</v>
      </c>
      <c r="D56" s="23">
        <f>D57+D65+D59+D68</f>
        <v>122776406.3</v>
      </c>
      <c r="E56" s="23">
        <f>E57+E65+E59+E68</f>
        <v>122159803.27</v>
      </c>
    </row>
    <row r="57" spans="1:5" s="19" customFormat="1" ht="40.5" x14ac:dyDescent="0.3">
      <c r="A57" s="36">
        <v>901</v>
      </c>
      <c r="B57" s="37" t="s">
        <v>60</v>
      </c>
      <c r="C57" s="41" t="s">
        <v>63</v>
      </c>
      <c r="D57" s="39">
        <f>D58</f>
        <v>23545200</v>
      </c>
      <c r="E57" s="39">
        <f t="shared" ref="E57" si="7">E58</f>
        <v>23545200</v>
      </c>
    </row>
    <row r="58" spans="1:5" ht="40.5" x14ac:dyDescent="0.3">
      <c r="A58" s="1">
        <v>901</v>
      </c>
      <c r="B58" s="3" t="s">
        <v>73</v>
      </c>
      <c r="C58" s="6" t="s">
        <v>74</v>
      </c>
      <c r="D58" s="23">
        <v>23545200</v>
      </c>
      <c r="E58" s="23">
        <v>23545200</v>
      </c>
    </row>
    <row r="59" spans="1:5" ht="30" customHeight="1" x14ac:dyDescent="0.3">
      <c r="A59" s="1">
        <v>901</v>
      </c>
      <c r="B59" s="3" t="s">
        <v>61</v>
      </c>
      <c r="C59" s="15" t="s">
        <v>62</v>
      </c>
      <c r="D59" s="23">
        <f>D60+D61</f>
        <v>92824501.519999996</v>
      </c>
      <c r="E59" s="23">
        <f t="shared" ref="E59" si="8">E60+E61</f>
        <v>92824501.519999996</v>
      </c>
    </row>
    <row r="60" spans="1:5" ht="162" x14ac:dyDescent="0.3">
      <c r="A60" s="7">
        <v>901</v>
      </c>
      <c r="B60" s="3" t="s">
        <v>82</v>
      </c>
      <c r="C60" s="8" t="s">
        <v>115</v>
      </c>
      <c r="D60" s="23">
        <v>11395201.52</v>
      </c>
      <c r="E60" s="23">
        <v>11395201.52</v>
      </c>
    </row>
    <row r="61" spans="1:5" s="19" customFormat="1" ht="24" customHeight="1" x14ac:dyDescent="0.3">
      <c r="A61" s="45">
        <v>901</v>
      </c>
      <c r="B61" s="37" t="s">
        <v>69</v>
      </c>
      <c r="C61" s="46" t="s">
        <v>85</v>
      </c>
      <c r="D61" s="39">
        <f>D62+D64+D63</f>
        <v>81429300</v>
      </c>
      <c r="E61" s="39">
        <f t="shared" ref="E61" si="9">E62+E64+E63</f>
        <v>81429300</v>
      </c>
    </row>
    <row r="62" spans="1:5" ht="60.75" x14ac:dyDescent="0.3">
      <c r="A62" s="7">
        <v>901</v>
      </c>
      <c r="B62" s="3" t="s">
        <v>69</v>
      </c>
      <c r="C62" s="8" t="s">
        <v>94</v>
      </c>
      <c r="D62" s="23">
        <v>78299300</v>
      </c>
      <c r="E62" s="23">
        <v>78299300</v>
      </c>
    </row>
    <row r="63" spans="1:5" ht="40.5" x14ac:dyDescent="0.3">
      <c r="A63" s="7">
        <v>901</v>
      </c>
      <c r="B63" s="3" t="s">
        <v>69</v>
      </c>
      <c r="C63" s="8" t="s">
        <v>116</v>
      </c>
      <c r="D63" s="23">
        <v>540000</v>
      </c>
      <c r="E63" s="23">
        <v>540000</v>
      </c>
    </row>
    <row r="64" spans="1:5" ht="81" x14ac:dyDescent="0.3">
      <c r="A64" s="7">
        <v>901</v>
      </c>
      <c r="B64" s="3" t="s">
        <v>69</v>
      </c>
      <c r="C64" s="8" t="s">
        <v>75</v>
      </c>
      <c r="D64" s="23">
        <v>2590000</v>
      </c>
      <c r="E64" s="23">
        <v>2590000</v>
      </c>
    </row>
    <row r="65" spans="1:5" s="19" customFormat="1" ht="45.75" customHeight="1" x14ac:dyDescent="0.3">
      <c r="A65" s="36">
        <v>901</v>
      </c>
      <c r="B65" s="37" t="s">
        <v>58</v>
      </c>
      <c r="C65" s="47" t="s">
        <v>7</v>
      </c>
      <c r="D65" s="39">
        <f>D67+D66</f>
        <v>646800</v>
      </c>
      <c r="E65" s="39">
        <f>E67+E66</f>
        <v>646800</v>
      </c>
    </row>
    <row r="66" spans="1:5" ht="40.5" x14ac:dyDescent="0.3">
      <c r="A66" s="1">
        <v>901</v>
      </c>
      <c r="B66" s="13" t="s">
        <v>65</v>
      </c>
      <c r="C66" s="12" t="s">
        <v>15</v>
      </c>
      <c r="D66" s="23">
        <v>121500</v>
      </c>
      <c r="E66" s="23">
        <v>121500</v>
      </c>
    </row>
    <row r="67" spans="1:5" ht="60.75" x14ac:dyDescent="0.3">
      <c r="A67" s="1">
        <v>901</v>
      </c>
      <c r="B67" s="3" t="s">
        <v>66</v>
      </c>
      <c r="C67" s="12" t="s">
        <v>92</v>
      </c>
      <c r="D67" s="23">
        <v>525300</v>
      </c>
      <c r="E67" s="23">
        <v>525300</v>
      </c>
    </row>
    <row r="68" spans="1:5" s="19" customFormat="1" ht="20.25" x14ac:dyDescent="0.3">
      <c r="A68" s="36">
        <v>901</v>
      </c>
      <c r="B68" s="37" t="s">
        <v>59</v>
      </c>
      <c r="C68" s="41" t="s">
        <v>6</v>
      </c>
      <c r="D68" s="39">
        <f>D69+D70+D71</f>
        <v>5759904.7799999993</v>
      </c>
      <c r="E68" s="39">
        <f>E69+E70+E71</f>
        <v>5143301.75</v>
      </c>
    </row>
    <row r="69" spans="1:5" ht="49.5" customHeight="1" x14ac:dyDescent="0.3">
      <c r="A69" s="1">
        <v>901</v>
      </c>
      <c r="B69" s="3" t="s">
        <v>70</v>
      </c>
      <c r="C69" s="12" t="s">
        <v>79</v>
      </c>
      <c r="D69" s="23">
        <f>498750+900000+200000+2320184.78</f>
        <v>3918934.78</v>
      </c>
      <c r="E69" s="23">
        <f>498750+900000+200000+1729851.75</f>
        <v>3328601.75</v>
      </c>
    </row>
    <row r="70" spans="1:5" ht="63" customHeight="1" x14ac:dyDescent="0.3">
      <c r="A70" s="1">
        <v>901</v>
      </c>
      <c r="B70" s="3" t="s">
        <v>70</v>
      </c>
      <c r="C70" s="12" t="s">
        <v>95</v>
      </c>
      <c r="D70" s="23">
        <v>112170</v>
      </c>
      <c r="E70" s="23">
        <v>85900</v>
      </c>
    </row>
    <row r="71" spans="1:5" ht="40.5" x14ac:dyDescent="0.3">
      <c r="A71" s="1">
        <v>901</v>
      </c>
      <c r="B71" s="3" t="s">
        <v>70</v>
      </c>
      <c r="C71" s="12" t="s">
        <v>96</v>
      </c>
      <c r="D71" s="23">
        <v>1728800</v>
      </c>
      <c r="E71" s="23">
        <v>1728800</v>
      </c>
    </row>
    <row r="72" spans="1:5" ht="20.25" x14ac:dyDescent="0.3">
      <c r="A72" s="48" t="s">
        <v>1</v>
      </c>
      <c r="B72" s="48"/>
      <c r="C72" s="49"/>
      <c r="D72" s="23">
        <f>D10+D55</f>
        <v>145347171.28999999</v>
      </c>
      <c r="E72" s="23">
        <f>E10+E55</f>
        <v>146210080.06</v>
      </c>
    </row>
    <row r="73" spans="1:5" ht="20.25" x14ac:dyDescent="0.3">
      <c r="A73" s="50"/>
      <c r="B73" s="50"/>
      <c r="C73" s="51"/>
      <c r="D73" s="52"/>
      <c r="E73" s="52"/>
    </row>
    <row r="74" spans="1:5" ht="48" customHeight="1" x14ac:dyDescent="0.3">
      <c r="A74" s="29" t="s">
        <v>119</v>
      </c>
      <c r="B74" s="29"/>
      <c r="C74" s="29"/>
      <c r="D74" s="24"/>
      <c r="E74" s="25"/>
    </row>
    <row r="75" spans="1:5" ht="21" customHeight="1" x14ac:dyDescent="0.3">
      <c r="A75" s="29"/>
      <c r="B75" s="29"/>
      <c r="C75" s="29"/>
      <c r="D75" s="30" t="s">
        <v>118</v>
      </c>
      <c r="E75" s="30"/>
    </row>
  </sheetData>
  <mergeCells count="10">
    <mergeCell ref="A6:E6"/>
    <mergeCell ref="A1:E1"/>
    <mergeCell ref="A2:E2"/>
    <mergeCell ref="A3:E3"/>
    <mergeCell ref="A4:E4"/>
    <mergeCell ref="F41:L42"/>
    <mergeCell ref="A8:B8"/>
    <mergeCell ref="A9:B9"/>
    <mergeCell ref="A74:C75"/>
    <mergeCell ref="D75:E75"/>
  </mergeCells>
  <phoneticPr fontId="1" type="noConversion"/>
  <pageMargins left="0.86614173228346458" right="0.17" top="0.28000000000000003" bottom="0.16" header="0.31" footer="0.16"/>
  <pageSetup paperSize="9" scale="40" fitToHeight="2" orientation="portrait" r:id="rId1"/>
  <rowBreaks count="2" manualBreakCount="2">
    <brk id="32" max="7" man="1"/>
    <brk id="6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Бухгалтер-экономист</dc:creator>
  <cp:lastModifiedBy>Тайтурское МО</cp:lastModifiedBy>
  <cp:lastPrinted>2025-01-21T05:13:05Z</cp:lastPrinted>
  <dcterms:created xsi:type="dcterms:W3CDTF">2007-11-08T07:18:40Z</dcterms:created>
  <dcterms:modified xsi:type="dcterms:W3CDTF">2025-03-21T03:19:51Z</dcterms:modified>
</cp:coreProperties>
</file>